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Общий!$A$1:$Z$21</definedName>
  </definedNames>
  <calcPr calcId="125725"/>
</workbook>
</file>

<file path=xl/calcChain.xml><?xml version="1.0" encoding="utf-8"?>
<calcChain xmlns="http://schemas.openxmlformats.org/spreadsheetml/2006/main">
  <c r="R4" i="1"/>
  <c r="S4"/>
  <c r="T4"/>
  <c r="R5"/>
  <c r="S5"/>
  <c r="T5"/>
  <c r="R6"/>
  <c r="S6"/>
  <c r="T6"/>
  <c r="R7"/>
  <c r="S7"/>
  <c r="T7"/>
  <c r="R8"/>
  <c r="S8"/>
  <c r="T8"/>
  <c r="R9"/>
  <c r="S9"/>
  <c r="T9"/>
  <c r="R10"/>
  <c r="S10"/>
  <c r="T10"/>
  <c r="R11"/>
  <c r="S11"/>
  <c r="T11"/>
  <c r="R12"/>
  <c r="S12"/>
  <c r="T12"/>
  <c r="R13"/>
  <c r="S13"/>
  <c r="T13"/>
  <c r="R14"/>
  <c r="S14"/>
  <c r="T14"/>
  <c r="O15"/>
  <c r="R15"/>
  <c r="S15"/>
  <c r="T15"/>
</calcChain>
</file>

<file path=xl/sharedStrings.xml><?xml version="1.0" encoding="utf-8"?>
<sst xmlns="http://schemas.openxmlformats.org/spreadsheetml/2006/main" count="234" uniqueCount="91">
  <si>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</si>
  <si>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</si>
  <si>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</si>
  <si>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</si>
  <si>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</si>
  <si>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</si>
  <si>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</si>
  <si>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</si>
  <si>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</si>
  <si>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</si>
  <si>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</si>
  <si>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</si>
  <si>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</si>
  <si>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</si>
  <si>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</si>
  <si>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</si>
  <si>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</si>
  <si>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</si>
  <si>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</si>
  <si>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</si>
  <si>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</si>
  <si>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</si>
  <si>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</si>
  <si>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</si>
  <si>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</si>
  <si>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Спецификация на поставка устройств перекрытия вентиляционных каналов. Энергоблок № 4 Ростовской АЭС</t>
  </si>
  <si>
    <t>Приложение №1 к Договору ________________________от__________________</t>
  </si>
  <si>
    <t>1</t>
  </si>
  <si>
    <t>3.ИСУП.3678107</t>
  </si>
  <si>
    <t>4WF82S101</t>
  </si>
  <si>
    <t>Устройство перекрытия вентиляционных каналов с переходником</t>
  </si>
  <si>
    <t>УПВК1П</t>
  </si>
  <si>
    <t>400х410</t>
  </si>
  <si>
    <t>АР2262ТУ</t>
  </si>
  <si>
    <t>2</t>
  </si>
  <si>
    <t>I</t>
  </si>
  <si>
    <t>R4.01008.2.0.14</t>
  </si>
  <si>
    <t/>
  </si>
  <si>
    <t>R4.01008.3.0.16</t>
  </si>
  <si>
    <t>19</t>
  </si>
  <si>
    <t>к-т</t>
  </si>
  <si>
    <t>Брызгальные бассейны с камерой переключения. Камера переключений</t>
  </si>
  <si>
    <t>Отдел отопления и вентиляции бюро комплексного проектироования №1</t>
  </si>
  <si>
    <t>оборудование</t>
  </si>
  <si>
    <t>3.ИСУП.3678116</t>
  </si>
  <si>
    <t>4WF83S101</t>
  </si>
  <si>
    <t>26</t>
  </si>
  <si>
    <t>3</t>
  </si>
  <si>
    <t>3.ИСУП.4899849</t>
  </si>
  <si>
    <t>4WF82S201</t>
  </si>
  <si>
    <t>4</t>
  </si>
  <si>
    <t>3.ИСУП.4899850</t>
  </si>
  <si>
    <t>4WF82S301</t>
  </si>
  <si>
    <t>5</t>
  </si>
  <si>
    <t>3.ИСУП.4899851</t>
  </si>
  <si>
    <t>4WF83S201</t>
  </si>
  <si>
    <t>6</t>
  </si>
  <si>
    <t>3.ИСУП.4899852</t>
  </si>
  <si>
    <t>4WF83S301</t>
  </si>
  <si>
    <t>7</t>
  </si>
  <si>
    <t>3.ИСУП.3777425</t>
  </si>
  <si>
    <t>4WG60S101, 4WG90S101</t>
  </si>
  <si>
    <t>Устройство перекрытия вентиляционных каналов</t>
  </si>
  <si>
    <t>УПВК-1</t>
  </si>
  <si>
    <t>АР2261ТУ</t>
  </si>
  <si>
    <t>42367 с/о (10094-26-11-ОВ.С)</t>
  </si>
  <si>
    <t>41294 с/о (10094-26-11-СМ2.3)</t>
  </si>
  <si>
    <t>9</t>
  </si>
  <si>
    <t>шт.</t>
  </si>
  <si>
    <t>РДЭС</t>
  </si>
  <si>
    <t>БКП 1/4</t>
  </si>
  <si>
    <t>Оборудование</t>
  </si>
  <si>
    <t>8</t>
  </si>
  <si>
    <t>3.ИСУП.3777667</t>
  </si>
  <si>
    <t>4WG60S102</t>
  </si>
  <si>
    <t>42370 с/о (10094-26-12-ОВ.С) изм. 2</t>
  </si>
  <si>
    <t>41297 с/о (10094-26-12-СМ2.3)</t>
  </si>
  <si>
    <t>3.ИСУП.5731739</t>
  </si>
  <si>
    <t>4WG60S103</t>
  </si>
  <si>
    <t>10</t>
  </si>
  <si>
    <t>3.ИСУП.5731740</t>
  </si>
  <si>
    <t>4WG90S102</t>
  </si>
  <si>
    <t>11</t>
  </si>
  <si>
    <t>3.ИСУП.5731741</t>
  </si>
  <si>
    <t>4WG90S103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</si>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</sst>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>
  <numFmts count="1">
    <numFmt numFmtId="168" formatCode="dd/mm/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8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left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1"/>
  <sheetViews>
    <sheetView tabSelected="1" view="pageBreakPreview" zoomScale="60" zoomScaleNormal="75" workbookViewId="0">
      <pane xSplit="4" ySplit="3" topLeftCell="L4" activePane="bottomRight" state="frozen"/>
      <selection pane="topRight" activeCell="E1" sqref="E1"/>
      <selection pane="bottomLeft" activeCell="A4" sqref="A4"/>
      <selection pane="bottomRight" activeCell="S4" sqref="S4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20.140625" style="9" customWidth="1"/>
    <col min="26" max="26" width="14" style="10" customWidth="1"/>
    <col min="27" max="16384" width="9.140625" style="3"/>
  </cols>
  <sheetData>
    <row r="1" spans="1:26" s="4" customFormat="1" ht="45.75" customHeight="1">
      <c r="A1" s="8"/>
      <c r="B1" s="8"/>
      <c r="C1" s="8"/>
      <c r="D1" s="14"/>
      <c r="E1" s="8"/>
      <c r="F1" s="8"/>
      <c r="G1" s="16" t="s">
        <v>25</v>
      </c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7" t="s">
        <v>26</v>
      </c>
      <c r="T1" s="17"/>
      <c r="U1" s="17"/>
      <c r="V1" s="17"/>
      <c r="W1" s="17"/>
      <c r="X1" s="17"/>
      <c r="Y1" s="17"/>
      <c r="Z1" s="8"/>
    </row>
    <row r="2" spans="1:26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</row>
    <row r="3" spans="1:26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18</v>
      </c>
      <c r="R3" s="5">
        <v>19</v>
      </c>
      <c r="S3" s="5">
        <v>20</v>
      </c>
      <c r="T3" s="5">
        <v>21</v>
      </c>
      <c r="U3" s="5">
        <v>22</v>
      </c>
      <c r="V3" s="5">
        <v>23</v>
      </c>
      <c r="W3" s="5">
        <v>24</v>
      </c>
      <c r="X3" s="5">
        <v>25</v>
      </c>
      <c r="Y3" s="5">
        <v>26</v>
      </c>
      <c r="Z3" s="5">
        <v>27</v>
      </c>
    </row>
    <row r="4" spans="1:26" ht="90">
      <c r="A4" s="18" t="s">
        <v>27</v>
      </c>
      <c r="B4" s="18" t="s">
        <v>28</v>
      </c>
      <c r="C4" s="18" t="s">
        <v>29</v>
      </c>
      <c r="D4" s="19" t="s">
        <v>30</v>
      </c>
      <c r="E4" s="18" t="s">
        <v>31</v>
      </c>
      <c r="F4" s="18" t="s">
        <v>32</v>
      </c>
      <c r="G4" s="18" t="s">
        <v>33</v>
      </c>
      <c r="H4" s="18" t="s">
        <v>34</v>
      </c>
      <c r="I4" s="18" t="s">
        <v>35</v>
      </c>
      <c r="J4" s="18" t="s">
        <v>36</v>
      </c>
      <c r="K4" s="20">
        <v>15</v>
      </c>
      <c r="L4" s="18" t="s">
        <v>37</v>
      </c>
      <c r="M4" s="18" t="s">
        <v>38</v>
      </c>
      <c r="N4" s="18" t="s">
        <v>39</v>
      </c>
      <c r="O4" s="21">
        <v>1</v>
      </c>
      <c r="P4" s="20" t="s">
        <v>40</v>
      </c>
      <c r="Q4" s="22">
        <v>0</v>
      </c>
      <c r="R4" s="22">
        <f>Q4*O4</f>
        <v>0</v>
      </c>
      <c r="S4" s="22">
        <f>ROUND(R4*0.18,2)</f>
        <v>0</v>
      </c>
      <c r="T4" s="22">
        <f>R4+S4</f>
        <v>0</v>
      </c>
      <c r="U4" s="18" t="s">
        <v>41</v>
      </c>
      <c r="V4" s="23">
        <v>42034</v>
      </c>
      <c r="W4" s="18" t="s">
        <v>37</v>
      </c>
      <c r="X4" s="18"/>
      <c r="Y4" s="18" t="s">
        <v>42</v>
      </c>
      <c r="Z4" s="20" t="s">
        <v>43</v>
      </c>
    </row>
    <row r="5" spans="1:26" ht="90">
      <c r="A5" s="18" t="s">
        <v>34</v>
      </c>
      <c r="B5" s="18" t="s">
        <v>44</v>
      </c>
      <c r="C5" s="18" t="s">
        <v>45</v>
      </c>
      <c r="D5" s="19" t="s">
        <v>30</v>
      </c>
      <c r="E5" s="18" t="s">
        <v>31</v>
      </c>
      <c r="F5" s="18" t="s">
        <v>32</v>
      </c>
      <c r="G5" s="18" t="s">
        <v>33</v>
      </c>
      <c r="H5" s="18" t="s">
        <v>34</v>
      </c>
      <c r="I5" s="18" t="s">
        <v>35</v>
      </c>
      <c r="J5" s="18" t="s">
        <v>36</v>
      </c>
      <c r="K5" s="20">
        <v>20</v>
      </c>
      <c r="L5" s="18" t="s">
        <v>37</v>
      </c>
      <c r="M5" s="18" t="s">
        <v>38</v>
      </c>
      <c r="N5" s="18" t="s">
        <v>46</v>
      </c>
      <c r="O5" s="21">
        <v>1</v>
      </c>
      <c r="P5" s="20" t="s">
        <v>40</v>
      </c>
      <c r="Q5" s="22">
        <v>0</v>
      </c>
      <c r="R5" s="22">
        <f>Q5*O5</f>
        <v>0</v>
      </c>
      <c r="S5" s="22">
        <f>ROUND(R5*0.18,2)</f>
        <v>0</v>
      </c>
      <c r="T5" s="22">
        <f>R5+S5</f>
        <v>0</v>
      </c>
      <c r="U5" s="18" t="s">
        <v>41</v>
      </c>
      <c r="V5" s="23">
        <v>42034</v>
      </c>
      <c r="W5" s="18" t="s">
        <v>37</v>
      </c>
      <c r="X5" s="18"/>
      <c r="Y5" s="18" t="s">
        <v>42</v>
      </c>
      <c r="Z5" s="20" t="s">
        <v>43</v>
      </c>
    </row>
    <row r="6" spans="1:26" ht="90">
      <c r="A6" s="18" t="s">
        <v>47</v>
      </c>
      <c r="B6" s="18" t="s">
        <v>48</v>
      </c>
      <c r="C6" s="18" t="s">
        <v>49</v>
      </c>
      <c r="D6" s="19" t="s">
        <v>30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35</v>
      </c>
      <c r="J6" s="18" t="s">
        <v>36</v>
      </c>
      <c r="K6" s="20">
        <v>15</v>
      </c>
      <c r="L6" s="18" t="s">
        <v>37</v>
      </c>
      <c r="M6" s="18" t="s">
        <v>38</v>
      </c>
      <c r="N6" s="18" t="s">
        <v>39</v>
      </c>
      <c r="O6" s="21">
        <v>1</v>
      </c>
      <c r="P6" s="20" t="s">
        <v>40</v>
      </c>
      <c r="Q6" s="22">
        <v>0</v>
      </c>
      <c r="R6" s="22">
        <f>Q6*O6</f>
        <v>0</v>
      </c>
      <c r="S6" s="22">
        <f>ROUND(R6*0.18,2)</f>
        <v>0</v>
      </c>
      <c r="T6" s="22">
        <f>R6+S6</f>
        <v>0</v>
      </c>
      <c r="U6" s="18" t="s">
        <v>41</v>
      </c>
      <c r="V6" s="23">
        <v>42034</v>
      </c>
      <c r="W6" s="18" t="s">
        <v>37</v>
      </c>
      <c r="X6" s="18"/>
      <c r="Y6" s="18" t="s">
        <v>42</v>
      </c>
      <c r="Z6" s="20" t="s">
        <v>43</v>
      </c>
    </row>
    <row r="7" spans="1:26" ht="90">
      <c r="A7" s="18" t="s">
        <v>50</v>
      </c>
      <c r="B7" s="18" t="s">
        <v>51</v>
      </c>
      <c r="C7" s="18" t="s">
        <v>52</v>
      </c>
      <c r="D7" s="19" t="s">
        <v>30</v>
      </c>
      <c r="E7" s="18" t="s">
        <v>31</v>
      </c>
      <c r="F7" s="18" t="s">
        <v>32</v>
      </c>
      <c r="G7" s="18" t="s">
        <v>33</v>
      </c>
      <c r="H7" s="18" t="s">
        <v>34</v>
      </c>
      <c r="I7" s="18" t="s">
        <v>35</v>
      </c>
      <c r="J7" s="18" t="s">
        <v>36</v>
      </c>
      <c r="K7" s="20">
        <v>15</v>
      </c>
      <c r="L7" s="18" t="s">
        <v>37</v>
      </c>
      <c r="M7" s="18" t="s">
        <v>38</v>
      </c>
      <c r="N7" s="18" t="s">
        <v>39</v>
      </c>
      <c r="O7" s="21">
        <v>1</v>
      </c>
      <c r="P7" s="20" t="s">
        <v>40</v>
      </c>
      <c r="Q7" s="22">
        <v>0</v>
      </c>
      <c r="R7" s="22">
        <f>Q7*O7</f>
        <v>0</v>
      </c>
      <c r="S7" s="22">
        <f>ROUND(R7*0.18,2)</f>
        <v>0</v>
      </c>
      <c r="T7" s="22">
        <f>R7+S7</f>
        <v>0</v>
      </c>
      <c r="U7" s="18" t="s">
        <v>41</v>
      </c>
      <c r="V7" s="23">
        <v>42034</v>
      </c>
      <c r="W7" s="18" t="s">
        <v>37</v>
      </c>
      <c r="X7" s="18"/>
      <c r="Y7" s="18" t="s">
        <v>42</v>
      </c>
      <c r="Z7" s="20" t="s">
        <v>43</v>
      </c>
    </row>
    <row r="8" spans="1:26" ht="90">
      <c r="A8" s="18" t="s">
        <v>53</v>
      </c>
      <c r="B8" s="18" t="s">
        <v>54</v>
      </c>
      <c r="C8" s="18" t="s">
        <v>55</v>
      </c>
      <c r="D8" s="19" t="s">
        <v>30</v>
      </c>
      <c r="E8" s="18" t="s">
        <v>31</v>
      </c>
      <c r="F8" s="18" t="s">
        <v>32</v>
      </c>
      <c r="G8" s="18" t="s">
        <v>33</v>
      </c>
      <c r="H8" s="18" t="s">
        <v>34</v>
      </c>
      <c r="I8" s="18" t="s">
        <v>35</v>
      </c>
      <c r="J8" s="18" t="s">
        <v>36</v>
      </c>
      <c r="K8" s="20">
        <v>20</v>
      </c>
      <c r="L8" s="18" t="s">
        <v>37</v>
      </c>
      <c r="M8" s="18" t="s">
        <v>38</v>
      </c>
      <c r="N8" s="18" t="s">
        <v>46</v>
      </c>
      <c r="O8" s="21">
        <v>1</v>
      </c>
      <c r="P8" s="20" t="s">
        <v>40</v>
      </c>
      <c r="Q8" s="22">
        <v>0</v>
      </c>
      <c r="R8" s="22">
        <f>Q8*O8</f>
        <v>0</v>
      </c>
      <c r="S8" s="22">
        <f>ROUND(R8*0.18,2)</f>
        <v>0</v>
      </c>
      <c r="T8" s="22">
        <f>R8+S8</f>
        <v>0</v>
      </c>
      <c r="U8" s="18" t="s">
        <v>41</v>
      </c>
      <c r="V8" s="23">
        <v>42034</v>
      </c>
      <c r="W8" s="18" t="s">
        <v>37</v>
      </c>
      <c r="X8" s="18"/>
      <c r="Y8" s="18" t="s">
        <v>42</v>
      </c>
      <c r="Z8" s="20" t="s">
        <v>43</v>
      </c>
    </row>
    <row r="9" spans="1:26" ht="90">
      <c r="A9" s="18" t="s">
        <v>56</v>
      </c>
      <c r="B9" s="18" t="s">
        <v>57</v>
      </c>
      <c r="C9" s="18" t="s">
        <v>58</v>
      </c>
      <c r="D9" s="19" t="s">
        <v>30</v>
      </c>
      <c r="E9" s="18" t="s">
        <v>31</v>
      </c>
      <c r="F9" s="18" t="s">
        <v>32</v>
      </c>
      <c r="G9" s="18" t="s">
        <v>33</v>
      </c>
      <c r="H9" s="18" t="s">
        <v>34</v>
      </c>
      <c r="I9" s="18" t="s">
        <v>35</v>
      </c>
      <c r="J9" s="18" t="s">
        <v>36</v>
      </c>
      <c r="K9" s="20">
        <v>20</v>
      </c>
      <c r="L9" s="18" t="s">
        <v>37</v>
      </c>
      <c r="M9" s="18" t="s">
        <v>38</v>
      </c>
      <c r="N9" s="18" t="s">
        <v>46</v>
      </c>
      <c r="O9" s="21">
        <v>1</v>
      </c>
      <c r="P9" s="20" t="s">
        <v>40</v>
      </c>
      <c r="Q9" s="22">
        <v>0</v>
      </c>
      <c r="R9" s="22">
        <f>Q9*O9</f>
        <v>0</v>
      </c>
      <c r="S9" s="22">
        <f>ROUND(R9*0.18,2)</f>
        <v>0</v>
      </c>
      <c r="T9" s="22">
        <f>R9+S9</f>
        <v>0</v>
      </c>
      <c r="U9" s="18" t="s">
        <v>41</v>
      </c>
      <c r="V9" s="23">
        <v>42034</v>
      </c>
      <c r="W9" s="18" t="s">
        <v>37</v>
      </c>
      <c r="X9" s="18"/>
      <c r="Y9" s="18" t="s">
        <v>42</v>
      </c>
      <c r="Z9" s="20" t="s">
        <v>43</v>
      </c>
    </row>
    <row r="10" spans="1:26" ht="60">
      <c r="A10" s="18" t="s">
        <v>59</v>
      </c>
      <c r="B10" s="18" t="s">
        <v>60</v>
      </c>
      <c r="C10" s="18" t="s">
        <v>61</v>
      </c>
      <c r="D10" s="19" t="s">
        <v>62</v>
      </c>
      <c r="E10" s="18" t="s">
        <v>63</v>
      </c>
      <c r="F10" s="18" t="s">
        <v>32</v>
      </c>
      <c r="G10" s="18" t="s">
        <v>64</v>
      </c>
      <c r="H10" s="18" t="s">
        <v>34</v>
      </c>
      <c r="I10" s="18" t="s">
        <v>35</v>
      </c>
      <c r="J10" s="18" t="s">
        <v>65</v>
      </c>
      <c r="K10" s="20">
        <v>6</v>
      </c>
      <c r="L10" s="18" t="s">
        <v>37</v>
      </c>
      <c r="M10" s="18" t="s">
        <v>66</v>
      </c>
      <c r="N10" s="18" t="s">
        <v>67</v>
      </c>
      <c r="O10" s="21">
        <v>2</v>
      </c>
      <c r="P10" s="20" t="s">
        <v>68</v>
      </c>
      <c r="Q10" s="22">
        <v>0</v>
      </c>
      <c r="R10" s="22">
        <f>Q10*O10</f>
        <v>0</v>
      </c>
      <c r="S10" s="22">
        <f>ROUND(R10*0.18,2)</f>
        <v>0</v>
      </c>
      <c r="T10" s="22">
        <f>R10+S10</f>
        <v>0</v>
      </c>
      <c r="U10" s="18" t="s">
        <v>69</v>
      </c>
      <c r="V10" s="23">
        <v>42034</v>
      </c>
      <c r="W10" s="18" t="s">
        <v>37</v>
      </c>
      <c r="X10" s="18"/>
      <c r="Y10" s="18" t="s">
        <v>70</v>
      </c>
      <c r="Z10" s="20" t="s">
        <v>71</v>
      </c>
    </row>
    <row r="11" spans="1:26" ht="60">
      <c r="A11" s="18" t="s">
        <v>72</v>
      </c>
      <c r="B11" s="18" t="s">
        <v>73</v>
      </c>
      <c r="C11" s="18" t="s">
        <v>74</v>
      </c>
      <c r="D11" s="19" t="s">
        <v>62</v>
      </c>
      <c r="E11" s="18" t="s">
        <v>63</v>
      </c>
      <c r="F11" s="18" t="s">
        <v>32</v>
      </c>
      <c r="G11" s="18" t="s">
        <v>64</v>
      </c>
      <c r="H11" s="18" t="s">
        <v>34</v>
      </c>
      <c r="I11" s="18" t="s">
        <v>35</v>
      </c>
      <c r="J11" s="18" t="s">
        <v>75</v>
      </c>
      <c r="K11" s="20">
        <v>6</v>
      </c>
      <c r="L11" s="18" t="s">
        <v>37</v>
      </c>
      <c r="M11" s="18" t="s">
        <v>76</v>
      </c>
      <c r="N11" s="18" t="s">
        <v>59</v>
      </c>
      <c r="O11" s="21">
        <v>1</v>
      </c>
      <c r="P11" s="20" t="s">
        <v>68</v>
      </c>
      <c r="Q11" s="22">
        <v>0</v>
      </c>
      <c r="R11" s="22">
        <f>Q11*O11</f>
        <v>0</v>
      </c>
      <c r="S11" s="22">
        <f>ROUND(R11*0.18,2)</f>
        <v>0</v>
      </c>
      <c r="T11" s="22">
        <f>R11+S11</f>
        <v>0</v>
      </c>
      <c r="U11" s="18" t="s">
        <v>69</v>
      </c>
      <c r="V11" s="23">
        <v>42034</v>
      </c>
      <c r="W11" s="18" t="s">
        <v>37</v>
      </c>
      <c r="X11" s="18"/>
      <c r="Y11" s="18" t="s">
        <v>70</v>
      </c>
      <c r="Z11" s="20" t="s">
        <v>71</v>
      </c>
    </row>
    <row r="12" spans="1:26" ht="60">
      <c r="A12" s="18" t="s">
        <v>67</v>
      </c>
      <c r="B12" s="18" t="s">
        <v>77</v>
      </c>
      <c r="C12" s="18" t="s">
        <v>78</v>
      </c>
      <c r="D12" s="19" t="s">
        <v>62</v>
      </c>
      <c r="E12" s="18" t="s">
        <v>63</v>
      </c>
      <c r="F12" s="18" t="s">
        <v>32</v>
      </c>
      <c r="G12" s="18" t="s">
        <v>64</v>
      </c>
      <c r="H12" s="18" t="s">
        <v>34</v>
      </c>
      <c r="I12" s="18" t="s">
        <v>35</v>
      </c>
      <c r="J12" s="18" t="s">
        <v>75</v>
      </c>
      <c r="K12" s="20">
        <v>6</v>
      </c>
      <c r="L12" s="18" t="s">
        <v>37</v>
      </c>
      <c r="M12" s="18" t="s">
        <v>76</v>
      </c>
      <c r="N12" s="18" t="s">
        <v>59</v>
      </c>
      <c r="O12" s="21">
        <v>1</v>
      </c>
      <c r="P12" s="20" t="s">
        <v>68</v>
      </c>
      <c r="Q12" s="22">
        <v>0</v>
      </c>
      <c r="R12" s="22">
        <f>Q12*O12</f>
        <v>0</v>
      </c>
      <c r="S12" s="22">
        <f>ROUND(R12*0.18,2)</f>
        <v>0</v>
      </c>
      <c r="T12" s="22">
        <f>R12+S12</f>
        <v>0</v>
      </c>
      <c r="U12" s="18" t="s">
        <v>69</v>
      </c>
      <c r="V12" s="23">
        <v>42034</v>
      </c>
      <c r="W12" s="18" t="s">
        <v>37</v>
      </c>
      <c r="X12" s="18"/>
      <c r="Y12" s="18" t="s">
        <v>70</v>
      </c>
      <c r="Z12" s="20" t="s">
        <v>71</v>
      </c>
    </row>
    <row r="13" spans="1:26" ht="60">
      <c r="A13" s="18" t="s">
        <v>79</v>
      </c>
      <c r="B13" s="18" t="s">
        <v>80</v>
      </c>
      <c r="C13" s="18" t="s">
        <v>81</v>
      </c>
      <c r="D13" s="19" t="s">
        <v>62</v>
      </c>
      <c r="E13" s="18" t="s">
        <v>63</v>
      </c>
      <c r="F13" s="18" t="s">
        <v>32</v>
      </c>
      <c r="G13" s="18" t="s">
        <v>64</v>
      </c>
      <c r="H13" s="18" t="s">
        <v>34</v>
      </c>
      <c r="I13" s="18" t="s">
        <v>35</v>
      </c>
      <c r="J13" s="18" t="s">
        <v>75</v>
      </c>
      <c r="K13" s="20">
        <v>6</v>
      </c>
      <c r="L13" s="18" t="s">
        <v>37</v>
      </c>
      <c r="M13" s="18" t="s">
        <v>76</v>
      </c>
      <c r="N13" s="18" t="s">
        <v>59</v>
      </c>
      <c r="O13" s="21">
        <v>1</v>
      </c>
      <c r="P13" s="20" t="s">
        <v>68</v>
      </c>
      <c r="Q13" s="22">
        <v>0</v>
      </c>
      <c r="R13" s="22">
        <f>Q13*O13</f>
        <v>0</v>
      </c>
      <c r="S13" s="22">
        <f>ROUND(R13*0.18,2)</f>
        <v>0</v>
      </c>
      <c r="T13" s="22">
        <f>R13+S13</f>
        <v>0</v>
      </c>
      <c r="U13" s="18" t="s">
        <v>69</v>
      </c>
      <c r="V13" s="23">
        <v>42034</v>
      </c>
      <c r="W13" s="18" t="s">
        <v>37</v>
      </c>
      <c r="X13" s="18"/>
      <c r="Y13" s="18" t="s">
        <v>70</v>
      </c>
      <c r="Z13" s="20" t="s">
        <v>71</v>
      </c>
    </row>
    <row r="14" spans="1:26" ht="60">
      <c r="A14" s="18" t="s">
        <v>82</v>
      </c>
      <c r="B14" s="18" t="s">
        <v>83</v>
      </c>
      <c r="C14" s="18" t="s">
        <v>84</v>
      </c>
      <c r="D14" s="19" t="s">
        <v>62</v>
      </c>
      <c r="E14" s="18" t="s">
        <v>63</v>
      </c>
      <c r="F14" s="18" t="s">
        <v>32</v>
      </c>
      <c r="G14" s="18" t="s">
        <v>64</v>
      </c>
      <c r="H14" s="18" t="s">
        <v>34</v>
      </c>
      <c r="I14" s="18" t="s">
        <v>35</v>
      </c>
      <c r="J14" s="18" t="s">
        <v>75</v>
      </c>
      <c r="K14" s="20">
        <v>6</v>
      </c>
      <c r="L14" s="18" t="s">
        <v>37</v>
      </c>
      <c r="M14" s="18" t="s">
        <v>76</v>
      </c>
      <c r="N14" s="18" t="s">
        <v>59</v>
      </c>
      <c r="O14" s="21">
        <v>1</v>
      </c>
      <c r="P14" s="20" t="s">
        <v>68</v>
      </c>
      <c r="Q14" s="22">
        <v>0</v>
      </c>
      <c r="R14" s="22">
        <f>Q14*O14</f>
        <v>0</v>
      </c>
      <c r="S14" s="22">
        <f>ROUND(R14*0.18,2)</f>
        <v>0</v>
      </c>
      <c r="T14" s="22">
        <f>R14+S14</f>
        <v>0</v>
      </c>
      <c r="U14" s="18" t="s">
        <v>69</v>
      </c>
      <c r="V14" s="23">
        <v>42034</v>
      </c>
      <c r="W14" s="18" t="s">
        <v>37</v>
      </c>
      <c r="X14" s="18"/>
      <c r="Y14" s="18" t="s">
        <v>70</v>
      </c>
      <c r="Z14" s="20" t="s">
        <v>71</v>
      </c>
    </row>
    <row r="15" spans="1:26" ht="30">
      <c r="A15" s="18"/>
      <c r="B15" s="18"/>
      <c r="C15" s="18"/>
      <c r="D15" s="19"/>
      <c r="E15" s="18"/>
      <c r="F15" s="18"/>
      <c r="G15" s="18"/>
      <c r="H15" s="18"/>
      <c r="I15" s="18"/>
      <c r="J15" s="18"/>
      <c r="K15" s="20"/>
      <c r="L15" s="18"/>
      <c r="M15" s="18"/>
      <c r="N15" s="18" t="s">
        <v>85</v>
      </c>
      <c r="O15" s="21">
        <f>SUM(O4:O14)</f>
        <v>12</v>
      </c>
      <c r="P15" s="20"/>
      <c r="Q15" s="22"/>
      <c r="R15" s="22">
        <f>SUM(R4:R14)</f>
        <v>0</v>
      </c>
      <c r="S15" s="22">
        <f>SUM(S4:S14)</f>
        <v>0</v>
      </c>
      <c r="T15" s="22">
        <f>SUM(T4:T14)</f>
        <v>0</v>
      </c>
      <c r="U15" s="18"/>
      <c r="V15" s="23">
        <v>42034</v>
      </c>
      <c r="W15" s="18"/>
      <c r="X15" s="18"/>
      <c r="Y15" s="18"/>
      <c r="Z15" s="20"/>
    </row>
    <row r="16" spans="1:26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5"/>
      <c r="L16" s="24"/>
      <c r="M16" s="24"/>
      <c r="N16" s="24"/>
      <c r="O16" s="26"/>
      <c r="P16" s="25"/>
      <c r="Q16" s="27"/>
      <c r="R16" s="27"/>
      <c r="S16" s="27"/>
      <c r="T16" s="27"/>
      <c r="U16" s="24"/>
      <c r="V16" s="28"/>
      <c r="W16" s="24"/>
      <c r="X16" s="24"/>
      <c r="Y16" s="24"/>
      <c r="Z16" s="25"/>
    </row>
    <row r="17" spans="1:26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30"/>
      <c r="L17" s="29"/>
      <c r="M17" s="29"/>
      <c r="N17" s="29"/>
      <c r="O17" s="31"/>
      <c r="P17" s="30"/>
      <c r="Q17" s="32"/>
      <c r="R17" s="32"/>
      <c r="S17" s="32"/>
      <c r="T17" s="32"/>
      <c r="U17" s="29"/>
      <c r="V17" s="33"/>
      <c r="W17" s="29"/>
      <c r="X17" s="29"/>
      <c r="Y17" s="29"/>
      <c r="Z17" s="30"/>
    </row>
    <row r="18" spans="1:26">
      <c r="A18" s="29"/>
      <c r="B18" s="29"/>
      <c r="C18" s="29"/>
      <c r="D18" s="29"/>
      <c r="E18" s="29"/>
      <c r="F18" s="29"/>
      <c r="G18" s="29"/>
      <c r="H18" s="29"/>
      <c r="I18" s="29"/>
      <c r="J18" s="29" t="s">
        <v>86</v>
      </c>
      <c r="K18" s="30"/>
      <c r="L18" s="29"/>
      <c r="M18" s="29"/>
      <c r="N18" s="29"/>
      <c r="O18" s="31"/>
      <c r="P18" s="30"/>
      <c r="Q18" s="32"/>
      <c r="R18" s="32"/>
      <c r="S18" s="32"/>
      <c r="T18" s="32"/>
      <c r="U18" s="29"/>
      <c r="V18" s="33"/>
      <c r="W18" s="29"/>
      <c r="X18" s="29"/>
      <c r="Y18" s="29"/>
      <c r="Z18" s="30"/>
    </row>
    <row r="19" spans="1:26">
      <c r="A19" s="29"/>
      <c r="B19" s="29"/>
      <c r="C19" s="29"/>
      <c r="D19" s="29"/>
      <c r="E19" s="29" t="s">
        <v>87</v>
      </c>
      <c r="F19" s="29"/>
      <c r="G19" s="29"/>
      <c r="H19" s="29"/>
      <c r="I19" s="29"/>
      <c r="J19" s="29"/>
      <c r="K19" s="30"/>
      <c r="L19" s="29"/>
      <c r="M19" s="29"/>
      <c r="N19" s="29"/>
      <c r="O19" s="31"/>
      <c r="P19" s="30"/>
      <c r="Q19" s="32"/>
      <c r="R19" s="32" t="s">
        <v>88</v>
      </c>
      <c r="S19" s="32"/>
      <c r="T19" s="32"/>
      <c r="U19" s="29"/>
      <c r="V19" s="33"/>
      <c r="W19" s="29"/>
      <c r="X19" s="29"/>
      <c r="Y19" s="29"/>
      <c r="Z19" s="30"/>
    </row>
    <row r="20" spans="1:26">
      <c r="A20" s="29"/>
      <c r="B20" s="29"/>
      <c r="C20" s="29"/>
      <c r="D20" s="29"/>
      <c r="E20" s="29" t="s">
        <v>89</v>
      </c>
      <c r="F20" s="29"/>
      <c r="G20" s="29"/>
      <c r="H20" s="29"/>
      <c r="I20" s="29"/>
      <c r="J20" s="29"/>
      <c r="K20" s="30"/>
      <c r="L20" s="29"/>
      <c r="M20" s="29"/>
      <c r="N20" s="29"/>
      <c r="O20" s="31"/>
      <c r="P20" s="30"/>
      <c r="Q20" s="32"/>
      <c r="R20" s="32" t="s">
        <v>89</v>
      </c>
      <c r="S20" s="32"/>
      <c r="T20" s="32"/>
      <c r="U20" s="29"/>
      <c r="V20" s="33"/>
      <c r="W20" s="29"/>
      <c r="X20" s="29"/>
      <c r="Y20" s="29"/>
      <c r="Z20" s="30"/>
    </row>
    <row r="21" spans="1:26">
      <c r="A21" s="29"/>
      <c r="B21" s="29"/>
      <c r="C21" s="29"/>
      <c r="D21" s="29"/>
      <c r="E21" s="29"/>
      <c r="F21" s="29" t="s">
        <v>90</v>
      </c>
      <c r="G21" s="29"/>
      <c r="H21" s="29"/>
      <c r="I21" s="29"/>
      <c r="J21" s="29"/>
      <c r="K21" s="30"/>
      <c r="L21" s="29"/>
      <c r="M21" s="29"/>
      <c r="N21" s="29"/>
      <c r="O21" s="31"/>
      <c r="P21" s="30"/>
      <c r="Q21" s="32"/>
      <c r="R21" s="32"/>
      <c r="S21" s="32" t="s">
        <v>90</v>
      </c>
      <c r="T21" s="32"/>
      <c r="U21" s="29"/>
      <c r="V21" s="33"/>
      <c r="W21" s="29"/>
      <c r="X21" s="29"/>
      <c r="Y21" s="29"/>
      <c r="Z21" s="30"/>
    </row>
  </sheetData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6689</cp:lastModifiedBy>
  <cp:lastPrinted>2009-02-23T10:25:08Z</cp:lastPrinted>
  <dcterms:created xsi:type="dcterms:W3CDTF">2007-11-07T07:16:05Z</dcterms:created>
  <dcterms:modified xsi:type="dcterms:W3CDTF">2014-07-15T16:24:29Z</dcterms:modified>
</cp:coreProperties>
</file>